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90" windowWidth="14355" windowHeight="5445"/>
  </bookViews>
  <sheets>
    <sheet name="matrice dati" sheetId="1" r:id="rId1"/>
  </sheets>
  <calcPr calcId="145621"/>
</workbook>
</file>

<file path=xl/calcChain.xml><?xml version="1.0" encoding="utf-8"?>
<calcChain xmlns="http://schemas.openxmlformats.org/spreadsheetml/2006/main">
  <c r="B105" i="1"/>
  <c r="B78"/>
  <c r="B59"/>
  <c r="B104" l="1"/>
  <c r="B103"/>
  <c r="B77"/>
  <c r="B76"/>
  <c r="B58"/>
  <c r="B57"/>
  <c r="B97" l="1"/>
  <c r="B98"/>
  <c r="D98" s="1"/>
  <c r="B99"/>
  <c r="B96"/>
  <c r="D96" s="1"/>
  <c r="C97"/>
  <c r="E97" s="1"/>
  <c r="E96"/>
  <c r="E69"/>
  <c r="B70"/>
  <c r="C70" s="1"/>
  <c r="E70" s="1"/>
  <c r="B71"/>
  <c r="D71" s="1"/>
  <c r="B72"/>
  <c r="D72" s="1"/>
  <c r="B69"/>
  <c r="D69" s="1"/>
  <c r="E51"/>
  <c r="E52"/>
  <c r="E53"/>
  <c r="E50"/>
  <c r="B53"/>
  <c r="D53" s="1"/>
  <c r="B52"/>
  <c r="D52" s="1"/>
  <c r="B51"/>
  <c r="D51" s="1"/>
  <c r="B50"/>
  <c r="D50" s="1"/>
  <c r="D70" l="1"/>
  <c r="C71"/>
  <c r="C98"/>
  <c r="E98" s="1"/>
  <c r="D97"/>
  <c r="D99"/>
  <c r="E71" l="1"/>
  <c r="C72"/>
  <c r="E72" s="1"/>
  <c r="C99"/>
  <c r="E99" s="1"/>
</calcChain>
</file>

<file path=xl/sharedStrings.xml><?xml version="1.0" encoding="utf-8"?>
<sst xmlns="http://schemas.openxmlformats.org/spreadsheetml/2006/main" count="130" uniqueCount="55">
  <si>
    <t>COD CASO</t>
  </si>
  <si>
    <t>V1</t>
  </si>
  <si>
    <t>V2</t>
  </si>
  <si>
    <t>V3</t>
  </si>
  <si>
    <t>SESSO</t>
  </si>
  <si>
    <t>M</t>
  </si>
  <si>
    <t>F</t>
  </si>
  <si>
    <t>V1 = STORIA 1</t>
  </si>
  <si>
    <t>V2= STORIA 2</t>
  </si>
  <si>
    <t>V3= STORIA 3</t>
  </si>
  <si>
    <t>Fr. Semplice</t>
  </si>
  <si>
    <t>% semplice</t>
  </si>
  <si>
    <t>Analisi monovariata V1</t>
  </si>
  <si>
    <t>Analisi monovariata V2</t>
  </si>
  <si>
    <t>Analisi monovariata V3</t>
  </si>
  <si>
    <t>Fr. Cumul</t>
  </si>
  <si>
    <t>% Cumul</t>
  </si>
  <si>
    <t>MODA</t>
  </si>
  <si>
    <t>MEDIANA</t>
  </si>
  <si>
    <t>MEDIA</t>
  </si>
  <si>
    <t>N. CASI</t>
  </si>
  <si>
    <t>Indici di dispersione:</t>
  </si>
  <si>
    <t>Indici di tendenza centrale:</t>
  </si>
  <si>
    <t>squilibrio</t>
  </si>
  <si>
    <t>diff interqual</t>
  </si>
  <si>
    <t>scarto tipo</t>
  </si>
  <si>
    <t>Comp. Aggr. 3</t>
  </si>
  <si>
    <t>Comp. Non Aggr. 1,2,4</t>
  </si>
  <si>
    <t>MASCHI</t>
  </si>
  <si>
    <t>FEMMINE</t>
  </si>
  <si>
    <t>Margine RIGA</t>
  </si>
  <si>
    <t>Margine COLONNA</t>
  </si>
  <si>
    <t>x2 = 10,62</t>
  </si>
  <si>
    <t>10.62&lt;13,33 (40/3) quindi la relazione non è stata confermata</t>
  </si>
  <si>
    <t>Comp. Aggr. 2, 3</t>
  </si>
  <si>
    <t>Comp. Non Aggr. 1,4</t>
  </si>
  <si>
    <t>x2 = 6.44</t>
  </si>
  <si>
    <t>6,44&lt;13,33 (40/3) quindi la relazione non è stata confermata</t>
  </si>
  <si>
    <t>Comp. Aggr. 1,2,3</t>
  </si>
  <si>
    <t>Comp. Non Aggr. 4</t>
  </si>
  <si>
    <t>x2 = 7,82</t>
  </si>
  <si>
    <t>7,82&lt;13,33 (40/3) quindi la relazione non è stata confermata</t>
  </si>
  <si>
    <t>ANALISI BIVARIATA: TABELLA A DOPPIA ENTRATA</t>
  </si>
  <si>
    <t>FO 15           FA 9,9      2,63</t>
  </si>
  <si>
    <t>FO 7                FA 12,1       2,15</t>
  </si>
  <si>
    <t>FO 3               FA 8,1         3,21</t>
  </si>
  <si>
    <t>FO 15           FA 9,9            2,63</t>
  </si>
  <si>
    <t>FO 15           FA 11           1,45</t>
  </si>
  <si>
    <t>FO 7                FA 11           1,45</t>
  </si>
  <si>
    <t>FO 5               FA 9         1,77</t>
  </si>
  <si>
    <t>FO 13           FA 9           1,77</t>
  </si>
  <si>
    <t>FO 17           FA 12,65          1,50</t>
  </si>
  <si>
    <t>FO 5               FA 9,35          2,02</t>
  </si>
  <si>
    <t>FO 6               FA 10,35           1,83</t>
  </si>
  <si>
    <t>FO 12            FA 7,65           2,47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</si>
</sst>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9" fontId="0" fillId="0" borderId="1" xfId="1" applyFont="1" applyBorder="1"/>
    <xf numFmtId="0" fontId="0" fillId="0" borderId="0" xfId="0" applyBorder="1"/>
    <xf numFmtId="9" fontId="0" fillId="0" borderId="0" xfId="1" applyFont="1" applyBorder="1"/>
    <xf numFmtId="164" fontId="0" fillId="0" borderId="0" xfId="0" applyNumberFormat="1"/>
    <xf numFmtId="2" fontId="0" fillId="0" borderId="0" xfId="0" applyNumberForma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/>
    <xf numFmtId="0" fontId="0" fillId="0" borderId="1" xfId="0" applyFill="1" applyBorder="1" applyAlignment="1">
      <alignment horizontal="center"/>
    </xf>
    <xf numFmtId="0" fontId="0" fillId="0" borderId="0" xfId="0" applyFill="1"/>
    <xf numFmtId="0" fontId="2" fillId="0" borderId="0" xfId="0" applyFont="1"/>
    <xf numFmtId="0" fontId="0" fillId="0" borderId="0" xfId="0" applyFill="1" applyBorder="1" applyAlignment="1">
      <alignment horizont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bar"/>
        <c:grouping val="clustered"/>
        <c:ser>
          <c:idx val="0"/>
          <c:order val="0"/>
          <c:val>
            <c:numRef>
              <c:f>'matrice dati'!$B$50:$B$53</c:f>
              <c:numCache>
                <c:formatCode>General</c:formatCode>
                <c:ptCount val="4"/>
                <c:pt idx="0">
                  <c:v>10</c:v>
                </c:pt>
                <c:pt idx="1">
                  <c:v>4</c:v>
                </c:pt>
                <c:pt idx="2">
                  <c:v>18</c:v>
                </c:pt>
                <c:pt idx="3">
                  <c:v>8</c:v>
                </c:pt>
              </c:numCache>
            </c:numRef>
          </c:val>
        </c:ser>
        <c:dLbls/>
        <c:axId val="116954624"/>
        <c:axId val="116956160"/>
      </c:barChart>
      <c:catAx>
        <c:axId val="116954624"/>
        <c:scaling>
          <c:orientation val="minMax"/>
        </c:scaling>
        <c:axPos val="l"/>
        <c:tickLblPos val="nextTo"/>
        <c:crossAx val="116956160"/>
        <c:crosses val="autoZero"/>
        <c:auto val="1"/>
        <c:lblAlgn val="ctr"/>
        <c:lblOffset val="100"/>
      </c:catAx>
      <c:valAx>
        <c:axId val="116956160"/>
        <c:scaling>
          <c:orientation val="minMax"/>
        </c:scaling>
        <c:axPos val="b"/>
        <c:majorGridlines/>
        <c:numFmt formatCode="General" sourceLinked="1"/>
        <c:tickLblPos val="nextTo"/>
        <c:crossAx val="116954624"/>
        <c:crosses val="autoZero"/>
        <c:crossBetween val="between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bar"/>
        <c:grouping val="clustered"/>
        <c:ser>
          <c:idx val="0"/>
          <c:order val="0"/>
          <c:val>
            <c:numRef>
              <c:f>'matrice dati'!$B$69:$B$72</c:f>
              <c:numCache>
                <c:formatCode>General</c:formatCode>
                <c:ptCount val="4"/>
                <c:pt idx="0">
                  <c:v>12</c:v>
                </c:pt>
                <c:pt idx="1">
                  <c:v>11</c:v>
                </c:pt>
                <c:pt idx="2">
                  <c:v>9</c:v>
                </c:pt>
                <c:pt idx="3">
                  <c:v>8</c:v>
                </c:pt>
              </c:numCache>
            </c:numRef>
          </c:val>
        </c:ser>
        <c:dLbls/>
        <c:axId val="116979968"/>
        <c:axId val="45494272"/>
      </c:barChart>
      <c:catAx>
        <c:axId val="116979968"/>
        <c:scaling>
          <c:orientation val="minMax"/>
        </c:scaling>
        <c:axPos val="l"/>
        <c:tickLblPos val="nextTo"/>
        <c:crossAx val="45494272"/>
        <c:crosses val="autoZero"/>
        <c:auto val="1"/>
        <c:lblAlgn val="ctr"/>
        <c:lblOffset val="100"/>
      </c:catAx>
      <c:valAx>
        <c:axId val="45494272"/>
        <c:scaling>
          <c:orientation val="minMax"/>
        </c:scaling>
        <c:axPos val="b"/>
        <c:majorGridlines/>
        <c:numFmt formatCode="General" sourceLinked="1"/>
        <c:tickLblPos val="nextTo"/>
        <c:crossAx val="116979968"/>
        <c:crosses val="autoZero"/>
        <c:crossBetween val="between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bar"/>
        <c:grouping val="clustered"/>
        <c:ser>
          <c:idx val="0"/>
          <c:order val="0"/>
          <c:val>
            <c:numRef>
              <c:f>'matrice dati'!$B$96:$B$99</c:f>
              <c:numCache>
                <c:formatCode>General</c:formatCode>
                <c:ptCount val="4"/>
                <c:pt idx="0">
                  <c:v>4</c:v>
                </c:pt>
                <c:pt idx="1">
                  <c:v>3</c:v>
                </c:pt>
                <c:pt idx="2">
                  <c:v>16</c:v>
                </c:pt>
                <c:pt idx="3">
                  <c:v>17</c:v>
                </c:pt>
              </c:numCache>
            </c:numRef>
          </c:val>
        </c:ser>
        <c:dLbls/>
        <c:axId val="45505536"/>
        <c:axId val="45507328"/>
      </c:barChart>
      <c:catAx>
        <c:axId val="45505536"/>
        <c:scaling>
          <c:orientation val="minMax"/>
        </c:scaling>
        <c:axPos val="l"/>
        <c:tickLblPos val="nextTo"/>
        <c:crossAx val="45507328"/>
        <c:crosses val="autoZero"/>
        <c:auto val="1"/>
        <c:lblAlgn val="ctr"/>
        <c:lblOffset val="100"/>
      </c:catAx>
      <c:valAx>
        <c:axId val="45507328"/>
        <c:scaling>
          <c:orientation val="minMax"/>
        </c:scaling>
        <c:axPos val="b"/>
        <c:majorGridlines/>
        <c:numFmt formatCode="General" sourceLinked="1"/>
        <c:tickLblPos val="nextTo"/>
        <c:crossAx val="45505536"/>
        <c:crosses val="autoZero"/>
        <c:crossBetween val="between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809626</xdr:colOff>
      <xdr:row>54</xdr:row>
      <xdr:rowOff>9525</xdr:rowOff>
    </xdr:from>
    <xdr:to>
      <xdr:col>7</xdr:col>
      <xdr:colOff>542925</xdr:colOff>
      <xdr:row>62</xdr:row>
      <xdr:rowOff>9525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790574</xdr:colOff>
      <xdr:row>72</xdr:row>
      <xdr:rowOff>161925</xdr:rowOff>
    </xdr:from>
    <xdr:to>
      <xdr:col>7</xdr:col>
      <xdr:colOff>561975</xdr:colOff>
      <xdr:row>82</xdr:row>
      <xdr:rowOff>66675</xdr:rowOff>
    </xdr:to>
    <xdr:graphicFrame macro="">
      <xdr:nvGraphicFramePr>
        <xdr:cNvPr id="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9524</xdr:colOff>
      <xdr:row>99</xdr:row>
      <xdr:rowOff>190499</xdr:rowOff>
    </xdr:from>
    <xdr:to>
      <xdr:col>7</xdr:col>
      <xdr:colOff>571500</xdr:colOff>
      <xdr:row>108</xdr:row>
      <xdr:rowOff>14286</xdr:rowOff>
    </xdr:to>
    <xdr:graphicFrame macro="">
      <xdr:nvGraphicFramePr>
        <xdr:cNvPr id="6" name="Gra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39"/>
  <sheetViews>
    <sheetView tabSelected="1" topLeftCell="A127" workbookViewId="0">
      <selection activeCell="A134" sqref="A134"/>
    </sheetView>
  </sheetViews>
  <sheetFormatPr defaultRowHeight="15"/>
  <cols>
    <col min="1" max="1" width="11.5703125" customWidth="1"/>
    <col min="2" max="2" width="11.7109375" customWidth="1"/>
    <col min="3" max="3" width="12.28515625" customWidth="1"/>
    <col min="4" max="4" width="11" bestFit="1" customWidth="1"/>
  </cols>
  <sheetData>
    <row r="2" spans="1:7">
      <c r="A2" s="8" t="s">
        <v>0</v>
      </c>
      <c r="B2" s="8" t="s">
        <v>4</v>
      </c>
      <c r="C2" s="8" t="s">
        <v>1</v>
      </c>
      <c r="D2" s="8" t="s">
        <v>2</v>
      </c>
      <c r="E2" s="8" t="s">
        <v>3</v>
      </c>
    </row>
    <row r="3" spans="1:7">
      <c r="A3" s="1">
        <v>1</v>
      </c>
      <c r="B3" s="7" t="s">
        <v>5</v>
      </c>
      <c r="C3" s="7">
        <v>3</v>
      </c>
      <c r="D3" s="16">
        <v>3</v>
      </c>
      <c r="E3" s="16">
        <v>3</v>
      </c>
      <c r="G3" t="s">
        <v>7</v>
      </c>
    </row>
    <row r="4" spans="1:7">
      <c r="A4" s="1">
        <v>2</v>
      </c>
      <c r="B4" s="7" t="s">
        <v>5</v>
      </c>
      <c r="C4" s="7">
        <v>3</v>
      </c>
      <c r="D4" s="16">
        <v>3</v>
      </c>
      <c r="E4" s="16">
        <v>2</v>
      </c>
      <c r="G4" t="s">
        <v>8</v>
      </c>
    </row>
    <row r="5" spans="1:7">
      <c r="A5" s="1">
        <v>3</v>
      </c>
      <c r="B5" s="7" t="s">
        <v>5</v>
      </c>
      <c r="C5" s="7">
        <v>3</v>
      </c>
      <c r="D5" s="16">
        <v>3</v>
      </c>
      <c r="E5" s="16">
        <v>2</v>
      </c>
      <c r="G5" t="s">
        <v>9</v>
      </c>
    </row>
    <row r="6" spans="1:7">
      <c r="A6" s="1">
        <v>4</v>
      </c>
      <c r="B6" s="7" t="s">
        <v>5</v>
      </c>
      <c r="C6" s="7">
        <v>3</v>
      </c>
      <c r="D6" s="16">
        <v>1</v>
      </c>
      <c r="E6" s="16">
        <v>3</v>
      </c>
    </row>
    <row r="7" spans="1:7">
      <c r="A7" s="1">
        <v>5</v>
      </c>
      <c r="B7" s="7" t="s">
        <v>5</v>
      </c>
      <c r="C7" s="7">
        <v>3</v>
      </c>
      <c r="D7" s="16">
        <v>1</v>
      </c>
      <c r="E7" s="16">
        <v>3</v>
      </c>
    </row>
    <row r="8" spans="1:7">
      <c r="A8" s="1">
        <v>6</v>
      </c>
      <c r="B8" s="7" t="s">
        <v>5</v>
      </c>
      <c r="C8" s="7">
        <v>1</v>
      </c>
      <c r="D8" s="16">
        <v>3</v>
      </c>
      <c r="E8" s="16">
        <v>3</v>
      </c>
    </row>
    <row r="9" spans="1:7">
      <c r="A9" s="1">
        <v>7</v>
      </c>
      <c r="B9" s="7" t="s">
        <v>5</v>
      </c>
      <c r="C9" s="7">
        <v>3</v>
      </c>
      <c r="D9" s="16">
        <v>3</v>
      </c>
      <c r="E9" s="16">
        <v>3</v>
      </c>
    </row>
    <row r="10" spans="1:7">
      <c r="A10" s="1">
        <v>8</v>
      </c>
      <c r="B10" s="7" t="s">
        <v>5</v>
      </c>
      <c r="C10" s="7">
        <v>3</v>
      </c>
      <c r="D10" s="16">
        <v>3</v>
      </c>
      <c r="E10" s="16">
        <v>4</v>
      </c>
    </row>
    <row r="11" spans="1:7">
      <c r="A11" s="1">
        <v>9</v>
      </c>
      <c r="B11" s="7" t="s">
        <v>5</v>
      </c>
      <c r="C11" s="7">
        <v>1</v>
      </c>
      <c r="D11" s="16">
        <v>1</v>
      </c>
      <c r="E11" s="16">
        <v>4</v>
      </c>
    </row>
    <row r="12" spans="1:7">
      <c r="A12" s="1">
        <v>10</v>
      </c>
      <c r="B12" s="7" t="s">
        <v>5</v>
      </c>
      <c r="C12" s="7">
        <v>4</v>
      </c>
      <c r="D12" s="16">
        <v>2</v>
      </c>
      <c r="E12" s="16">
        <v>4</v>
      </c>
    </row>
    <row r="13" spans="1:7">
      <c r="A13" s="1">
        <v>11</v>
      </c>
      <c r="B13" s="7" t="s">
        <v>5</v>
      </c>
      <c r="C13" s="7">
        <v>1</v>
      </c>
      <c r="D13" s="16">
        <v>2</v>
      </c>
      <c r="E13" s="16">
        <v>3</v>
      </c>
    </row>
    <row r="14" spans="1:7">
      <c r="A14" s="1">
        <v>12</v>
      </c>
      <c r="B14" s="7" t="s">
        <v>5</v>
      </c>
      <c r="C14" s="7">
        <v>4</v>
      </c>
      <c r="D14" s="16">
        <v>2</v>
      </c>
      <c r="E14" s="16">
        <v>1</v>
      </c>
    </row>
    <row r="15" spans="1:7">
      <c r="A15" s="1">
        <v>13</v>
      </c>
      <c r="B15" s="7" t="s">
        <v>5</v>
      </c>
      <c r="C15" s="7">
        <v>4</v>
      </c>
      <c r="D15" s="16">
        <v>2</v>
      </c>
      <c r="E15" s="16">
        <v>3</v>
      </c>
    </row>
    <row r="16" spans="1:7">
      <c r="A16" s="1">
        <v>14</v>
      </c>
      <c r="B16" s="7" t="s">
        <v>5</v>
      </c>
      <c r="C16" s="7">
        <v>3</v>
      </c>
      <c r="D16" s="16">
        <v>3</v>
      </c>
      <c r="E16" s="16">
        <v>3</v>
      </c>
    </row>
    <row r="17" spans="1:5">
      <c r="A17" s="1">
        <v>15</v>
      </c>
      <c r="B17" s="7" t="s">
        <v>5</v>
      </c>
      <c r="C17" s="7">
        <v>3</v>
      </c>
      <c r="D17" s="16">
        <v>2</v>
      </c>
      <c r="E17" s="16">
        <v>3</v>
      </c>
    </row>
    <row r="18" spans="1:5">
      <c r="A18" s="1">
        <v>16</v>
      </c>
      <c r="B18" s="7" t="s">
        <v>5</v>
      </c>
      <c r="C18" s="7">
        <v>3</v>
      </c>
      <c r="D18" s="16">
        <v>3</v>
      </c>
      <c r="E18" s="16">
        <v>4</v>
      </c>
    </row>
    <row r="19" spans="1:5">
      <c r="A19" s="1">
        <v>17</v>
      </c>
      <c r="B19" s="7" t="s">
        <v>5</v>
      </c>
      <c r="C19" s="7">
        <v>3</v>
      </c>
      <c r="D19" s="16">
        <v>2</v>
      </c>
      <c r="E19" s="16">
        <v>3</v>
      </c>
    </row>
    <row r="20" spans="1:5">
      <c r="A20" s="1">
        <v>18</v>
      </c>
      <c r="B20" s="7" t="s">
        <v>5</v>
      </c>
      <c r="C20" s="7">
        <v>3</v>
      </c>
      <c r="D20" s="16">
        <v>1</v>
      </c>
      <c r="E20" s="16">
        <v>3</v>
      </c>
    </row>
    <row r="21" spans="1:5">
      <c r="A21" s="1">
        <v>19</v>
      </c>
      <c r="B21" s="7" t="s">
        <v>5</v>
      </c>
      <c r="C21" s="7">
        <v>1</v>
      </c>
      <c r="D21" s="16">
        <v>3</v>
      </c>
      <c r="E21" s="16">
        <v>4</v>
      </c>
    </row>
    <row r="22" spans="1:5">
      <c r="A22" s="1">
        <v>20</v>
      </c>
      <c r="B22" s="7" t="s">
        <v>5</v>
      </c>
      <c r="C22" s="7">
        <v>3</v>
      </c>
      <c r="D22" s="16">
        <v>1</v>
      </c>
      <c r="E22" s="16">
        <v>3</v>
      </c>
    </row>
    <row r="23" spans="1:5">
      <c r="A23" s="1">
        <v>21</v>
      </c>
      <c r="B23" s="7" t="s">
        <v>5</v>
      </c>
      <c r="C23" s="7">
        <v>3</v>
      </c>
      <c r="D23" s="16">
        <v>4</v>
      </c>
      <c r="E23" s="16">
        <v>2</v>
      </c>
    </row>
    <row r="24" spans="1:5">
      <c r="A24" s="1">
        <v>22</v>
      </c>
      <c r="B24" s="7" t="s">
        <v>5</v>
      </c>
      <c r="C24" s="7">
        <v>3</v>
      </c>
      <c r="D24" s="16">
        <v>1</v>
      </c>
      <c r="E24" s="16">
        <v>3</v>
      </c>
    </row>
    <row r="25" spans="1:5">
      <c r="A25" s="1">
        <v>23</v>
      </c>
      <c r="B25" s="7" t="s">
        <v>6</v>
      </c>
      <c r="C25" s="7">
        <v>2</v>
      </c>
      <c r="D25" s="16">
        <v>2</v>
      </c>
      <c r="E25" s="16">
        <v>1</v>
      </c>
    </row>
    <row r="26" spans="1:5">
      <c r="A26" s="1">
        <v>24</v>
      </c>
      <c r="B26" s="7" t="s">
        <v>6</v>
      </c>
      <c r="C26" s="7">
        <v>4</v>
      </c>
      <c r="D26" s="16">
        <v>4</v>
      </c>
      <c r="E26" s="16">
        <v>4</v>
      </c>
    </row>
    <row r="27" spans="1:5">
      <c r="A27" s="1">
        <v>25</v>
      </c>
      <c r="B27" s="7" t="s">
        <v>6</v>
      </c>
      <c r="C27" s="7">
        <v>1</v>
      </c>
      <c r="D27" s="16">
        <v>1</v>
      </c>
      <c r="E27" s="16">
        <v>4</v>
      </c>
    </row>
    <row r="28" spans="1:5">
      <c r="A28" s="1">
        <v>26</v>
      </c>
      <c r="B28" s="7" t="s">
        <v>6</v>
      </c>
      <c r="C28" s="7">
        <v>1</v>
      </c>
      <c r="D28" s="16">
        <v>4</v>
      </c>
      <c r="E28" s="16">
        <v>4</v>
      </c>
    </row>
    <row r="29" spans="1:5">
      <c r="A29" s="1">
        <v>27</v>
      </c>
      <c r="B29" s="7" t="s">
        <v>6</v>
      </c>
      <c r="C29" s="7">
        <v>2</v>
      </c>
      <c r="D29" s="16">
        <v>1</v>
      </c>
      <c r="E29" s="16">
        <v>4</v>
      </c>
    </row>
    <row r="30" spans="1:5">
      <c r="A30" s="1">
        <v>28</v>
      </c>
      <c r="B30" s="7" t="s">
        <v>6</v>
      </c>
      <c r="C30" s="7">
        <v>2</v>
      </c>
      <c r="D30" s="16">
        <v>2</v>
      </c>
      <c r="E30" s="16">
        <v>3</v>
      </c>
    </row>
    <row r="31" spans="1:5">
      <c r="A31" s="1">
        <v>29</v>
      </c>
      <c r="B31" s="7" t="s">
        <v>6</v>
      </c>
      <c r="C31" s="7">
        <v>4</v>
      </c>
      <c r="D31" s="16">
        <v>2</v>
      </c>
      <c r="E31" s="16">
        <v>4</v>
      </c>
    </row>
    <row r="32" spans="1:5">
      <c r="A32" s="1">
        <v>30</v>
      </c>
      <c r="B32" s="7" t="s">
        <v>6</v>
      </c>
      <c r="C32" s="7">
        <v>4</v>
      </c>
      <c r="D32" s="7">
        <v>4</v>
      </c>
      <c r="E32" s="16">
        <v>3</v>
      </c>
    </row>
    <row r="33" spans="1:5">
      <c r="A33" s="1">
        <v>31</v>
      </c>
      <c r="B33" s="7" t="s">
        <v>6</v>
      </c>
      <c r="C33" s="7">
        <v>1</v>
      </c>
      <c r="D33" s="7">
        <v>1</v>
      </c>
      <c r="E33" s="16">
        <v>4</v>
      </c>
    </row>
    <row r="34" spans="1:5">
      <c r="A34" s="1">
        <v>32</v>
      </c>
      <c r="B34" s="7" t="s">
        <v>6</v>
      </c>
      <c r="C34" s="7">
        <v>3</v>
      </c>
      <c r="D34" s="7">
        <v>4</v>
      </c>
      <c r="E34" s="16">
        <v>4</v>
      </c>
    </row>
    <row r="35" spans="1:5">
      <c r="A35" s="1">
        <v>33</v>
      </c>
      <c r="B35" s="7" t="s">
        <v>6</v>
      </c>
      <c r="C35" s="7">
        <v>3</v>
      </c>
      <c r="D35" s="7">
        <v>4</v>
      </c>
      <c r="E35" s="16">
        <v>4</v>
      </c>
    </row>
    <row r="36" spans="1:5">
      <c r="A36" s="1">
        <v>34</v>
      </c>
      <c r="B36" s="7" t="s">
        <v>6</v>
      </c>
      <c r="C36" s="7">
        <v>4</v>
      </c>
      <c r="D36" s="7">
        <v>4</v>
      </c>
      <c r="E36" s="16">
        <v>4</v>
      </c>
    </row>
    <row r="37" spans="1:5">
      <c r="A37" s="1">
        <v>35</v>
      </c>
      <c r="B37" s="7" t="s">
        <v>6</v>
      </c>
      <c r="C37" s="7">
        <v>1</v>
      </c>
      <c r="D37" s="7">
        <v>1</v>
      </c>
      <c r="E37" s="16">
        <v>4</v>
      </c>
    </row>
    <row r="38" spans="1:5">
      <c r="A38" s="1">
        <v>36</v>
      </c>
      <c r="B38" s="7" t="s">
        <v>6</v>
      </c>
      <c r="C38" s="7">
        <v>4</v>
      </c>
      <c r="D38" s="16">
        <v>2</v>
      </c>
      <c r="E38" s="16">
        <v>4</v>
      </c>
    </row>
    <row r="39" spans="1:5">
      <c r="A39" s="1">
        <v>37</v>
      </c>
      <c r="B39" s="7" t="s">
        <v>6</v>
      </c>
      <c r="C39" s="7">
        <v>3</v>
      </c>
      <c r="D39" s="7">
        <v>1</v>
      </c>
      <c r="E39" s="7">
        <v>3</v>
      </c>
    </row>
    <row r="40" spans="1:5">
      <c r="A40" s="1">
        <v>38</v>
      </c>
      <c r="B40" s="7" t="s">
        <v>6</v>
      </c>
      <c r="C40" s="7">
        <v>2</v>
      </c>
      <c r="D40" s="7">
        <v>1</v>
      </c>
      <c r="E40" s="7">
        <v>1</v>
      </c>
    </row>
    <row r="41" spans="1:5">
      <c r="A41" s="1">
        <v>39</v>
      </c>
      <c r="B41" s="7" t="s">
        <v>6</v>
      </c>
      <c r="C41" s="7">
        <v>1</v>
      </c>
      <c r="D41" s="16">
        <v>2</v>
      </c>
      <c r="E41" s="7">
        <v>1</v>
      </c>
    </row>
    <row r="42" spans="1:5">
      <c r="A42" s="1">
        <v>40</v>
      </c>
      <c r="B42" s="7" t="s">
        <v>6</v>
      </c>
      <c r="C42" s="7">
        <v>1</v>
      </c>
      <c r="D42" s="7">
        <v>4</v>
      </c>
      <c r="E42" s="16">
        <v>4</v>
      </c>
    </row>
    <row r="43" spans="1:5">
      <c r="A43" s="3"/>
      <c r="B43" s="14"/>
      <c r="C43" s="14"/>
      <c r="D43" s="14"/>
      <c r="E43" s="19"/>
    </row>
    <row r="44" spans="1:5">
      <c r="A44" s="3"/>
      <c r="B44" s="14"/>
      <c r="C44" s="14"/>
      <c r="D44" s="14"/>
      <c r="E44" s="19"/>
    </row>
    <row r="45" spans="1:5">
      <c r="A45" s="3"/>
      <c r="B45" s="14"/>
      <c r="C45" s="14"/>
      <c r="D45" s="14"/>
      <c r="E45" s="19"/>
    </row>
    <row r="46" spans="1:5">
      <c r="A46" s="3"/>
      <c r="B46" s="14"/>
      <c r="C46" s="14"/>
      <c r="D46" s="14"/>
      <c r="E46" s="19"/>
    </row>
    <row r="48" spans="1:5">
      <c r="A48" t="s">
        <v>12</v>
      </c>
    </row>
    <row r="49" spans="1:5">
      <c r="A49" s="1"/>
      <c r="B49" s="1" t="s">
        <v>10</v>
      </c>
      <c r="C49" s="1" t="s">
        <v>15</v>
      </c>
      <c r="D49" s="1" t="s">
        <v>11</v>
      </c>
      <c r="E49" s="1" t="s">
        <v>16</v>
      </c>
    </row>
    <row r="50" spans="1:5">
      <c r="A50" s="1">
        <v>1</v>
      </c>
      <c r="B50" s="1">
        <f>COUNTIF(C$3:C$42,1)</f>
        <v>10</v>
      </c>
      <c r="C50" s="1">
        <v>10</v>
      </c>
      <c r="D50" s="2">
        <f t="shared" ref="D50:E53" si="0">B50/40</f>
        <v>0.25</v>
      </c>
      <c r="E50" s="2">
        <f t="shared" si="0"/>
        <v>0.25</v>
      </c>
    </row>
    <row r="51" spans="1:5">
      <c r="A51" s="1">
        <v>2</v>
      </c>
      <c r="B51" s="1">
        <f>COUNTIF(C$3:C$42,2)</f>
        <v>4</v>
      </c>
      <c r="C51" s="1">
        <v>14</v>
      </c>
      <c r="D51" s="2">
        <f t="shared" si="0"/>
        <v>0.1</v>
      </c>
      <c r="E51" s="2">
        <f t="shared" si="0"/>
        <v>0.35</v>
      </c>
    </row>
    <row r="52" spans="1:5">
      <c r="A52" s="1">
        <v>3</v>
      </c>
      <c r="B52" s="1">
        <f>COUNTIF(C$3:C$42,3)</f>
        <v>18</v>
      </c>
      <c r="C52" s="1">
        <v>32</v>
      </c>
      <c r="D52" s="2">
        <f t="shared" si="0"/>
        <v>0.45</v>
      </c>
      <c r="E52" s="2">
        <f t="shared" si="0"/>
        <v>0.8</v>
      </c>
    </row>
    <row r="53" spans="1:5">
      <c r="A53" s="1">
        <v>4</v>
      </c>
      <c r="B53" s="1">
        <f>COUNTIF(C$3:C$42,4)</f>
        <v>8</v>
      </c>
      <c r="C53" s="1">
        <v>40</v>
      </c>
      <c r="D53" s="2">
        <f t="shared" si="0"/>
        <v>0.2</v>
      </c>
      <c r="E53" s="2">
        <f t="shared" si="0"/>
        <v>1</v>
      </c>
    </row>
    <row r="54" spans="1:5">
      <c r="A54" s="3"/>
      <c r="B54" s="3"/>
      <c r="C54" s="3"/>
      <c r="D54" s="4"/>
      <c r="E54" s="4"/>
    </row>
    <row r="55" spans="1:5">
      <c r="A55" s="3" t="s">
        <v>20</v>
      </c>
      <c r="B55" s="3">
        <v>40</v>
      </c>
      <c r="C55" s="3"/>
      <c r="D55" s="4"/>
      <c r="E55" s="4"/>
    </row>
    <row r="56" spans="1:5">
      <c r="A56" s="3" t="s">
        <v>22</v>
      </c>
      <c r="B56" s="3"/>
      <c r="C56" s="3"/>
      <c r="D56" s="4"/>
      <c r="E56" s="4"/>
    </row>
    <row r="57" spans="1:5">
      <c r="A57" s="3" t="s">
        <v>17</v>
      </c>
      <c r="B57" s="3">
        <f>MODE(C3:C42)</f>
        <v>3</v>
      </c>
      <c r="C57" s="3"/>
      <c r="D57" s="4"/>
      <c r="E57" s="4"/>
    </row>
    <row r="58" spans="1:5">
      <c r="A58" s="3" t="s">
        <v>18</v>
      </c>
      <c r="B58" s="3">
        <f>MEDIAN(C3:C42)</f>
        <v>3</v>
      </c>
      <c r="C58" s="3"/>
      <c r="D58" s="4"/>
      <c r="E58" s="4"/>
    </row>
    <row r="59" spans="1:5">
      <c r="A59" t="s">
        <v>19</v>
      </c>
      <c r="B59">
        <f>AVERAGE(C3:C42)</f>
        <v>2.6</v>
      </c>
    </row>
    <row r="61" spans="1:5">
      <c r="A61" t="s">
        <v>21</v>
      </c>
    </row>
    <row r="62" spans="1:5">
      <c r="A62" t="s">
        <v>23</v>
      </c>
      <c r="B62" s="17">
        <v>0.5</v>
      </c>
    </row>
    <row r="63" spans="1:5">
      <c r="A63" t="s">
        <v>24</v>
      </c>
      <c r="B63">
        <v>1.5</v>
      </c>
    </row>
    <row r="64" spans="1:5">
      <c r="A64" t="s">
        <v>25</v>
      </c>
      <c r="B64">
        <v>2.59</v>
      </c>
    </row>
    <row r="67" spans="1:5">
      <c r="A67" t="s">
        <v>13</v>
      </c>
    </row>
    <row r="68" spans="1:5">
      <c r="A68" s="1"/>
      <c r="B68" s="1" t="s">
        <v>10</v>
      </c>
      <c r="C68" s="1" t="s">
        <v>15</v>
      </c>
      <c r="D68" s="1" t="s">
        <v>11</v>
      </c>
      <c r="E68" s="1" t="s">
        <v>16</v>
      </c>
    </row>
    <row r="69" spans="1:5">
      <c r="A69" s="1">
        <v>1</v>
      </c>
      <c r="B69" s="1">
        <f>COUNTIF(D$3:D$42,A69)</f>
        <v>12</v>
      </c>
      <c r="C69" s="1">
        <v>12</v>
      </c>
      <c r="D69" s="2">
        <f t="shared" ref="D69:E72" si="1">B69/40</f>
        <v>0.3</v>
      </c>
      <c r="E69" s="2">
        <f t="shared" si="1"/>
        <v>0.3</v>
      </c>
    </row>
    <row r="70" spans="1:5">
      <c r="A70" s="1">
        <v>2</v>
      </c>
      <c r="B70" s="1">
        <f>COUNTIF(D$3:D$42,A70)</f>
        <v>11</v>
      </c>
      <c r="C70" s="1">
        <f>B70+C69</f>
        <v>23</v>
      </c>
      <c r="D70" s="2">
        <f t="shared" si="1"/>
        <v>0.27500000000000002</v>
      </c>
      <c r="E70" s="2">
        <f t="shared" si="1"/>
        <v>0.57499999999999996</v>
      </c>
    </row>
    <row r="71" spans="1:5">
      <c r="A71" s="1">
        <v>3</v>
      </c>
      <c r="B71" s="1">
        <f>COUNTIF(D$3:D$42,A71)</f>
        <v>9</v>
      </c>
      <c r="C71" s="1">
        <f>B71+C70</f>
        <v>32</v>
      </c>
      <c r="D71" s="2">
        <f t="shared" si="1"/>
        <v>0.22500000000000001</v>
      </c>
      <c r="E71" s="2">
        <f t="shared" si="1"/>
        <v>0.8</v>
      </c>
    </row>
    <row r="72" spans="1:5">
      <c r="A72" s="1">
        <v>4</v>
      </c>
      <c r="B72" s="1">
        <f>COUNTIF(D$3:D$42,A72)</f>
        <v>8</v>
      </c>
      <c r="C72" s="1">
        <f>B72+C71</f>
        <v>40</v>
      </c>
      <c r="D72" s="2">
        <f t="shared" si="1"/>
        <v>0.2</v>
      </c>
      <c r="E72" s="2">
        <f t="shared" si="1"/>
        <v>1</v>
      </c>
    </row>
    <row r="73" spans="1:5">
      <c r="A73" s="3"/>
      <c r="B73" s="3"/>
      <c r="C73" s="3"/>
      <c r="D73" s="4"/>
      <c r="E73" s="4"/>
    </row>
    <row r="74" spans="1:5">
      <c r="A74" s="3" t="s">
        <v>20</v>
      </c>
      <c r="B74" s="3">
        <v>40</v>
      </c>
      <c r="C74" s="3"/>
      <c r="D74" s="4"/>
      <c r="E74" s="4"/>
    </row>
    <row r="75" spans="1:5">
      <c r="A75" s="3" t="s">
        <v>22</v>
      </c>
      <c r="B75" s="3"/>
      <c r="C75" s="3"/>
      <c r="D75" s="4"/>
      <c r="E75" s="4"/>
    </row>
    <row r="76" spans="1:5">
      <c r="A76" s="3" t="s">
        <v>17</v>
      </c>
      <c r="B76" s="3">
        <f>MODE(D3:D42)</f>
        <v>1</v>
      </c>
      <c r="C76" s="3"/>
      <c r="D76" s="4"/>
      <c r="E76" s="4"/>
    </row>
    <row r="77" spans="1:5">
      <c r="A77" s="3" t="s">
        <v>18</v>
      </c>
      <c r="B77" s="3">
        <f>MEDIAN(D3:D42)</f>
        <v>2</v>
      </c>
      <c r="C77" s="3"/>
      <c r="D77" s="4"/>
      <c r="E77" s="4"/>
    </row>
    <row r="78" spans="1:5">
      <c r="A78" t="s">
        <v>19</v>
      </c>
      <c r="B78" s="5">
        <f>AVERAGE(D3:D42)</f>
        <v>2.3250000000000002</v>
      </c>
      <c r="C78" s="3"/>
      <c r="D78" s="4"/>
      <c r="E78" s="4"/>
    </row>
    <row r="79" spans="1:5">
      <c r="A79" s="3"/>
      <c r="B79" s="3"/>
      <c r="C79" s="3"/>
      <c r="D79" s="4"/>
      <c r="E79" s="4"/>
    </row>
    <row r="80" spans="1:5">
      <c r="A80" t="s">
        <v>21</v>
      </c>
      <c r="D80" s="4"/>
      <c r="E80" s="4"/>
    </row>
    <row r="81" spans="1:5">
      <c r="A81" t="s">
        <v>23</v>
      </c>
      <c r="B81" s="17">
        <v>0.5</v>
      </c>
      <c r="D81" s="4"/>
      <c r="E81" s="4"/>
    </row>
    <row r="82" spans="1:5">
      <c r="A82" t="s">
        <v>24</v>
      </c>
      <c r="B82">
        <v>1.5</v>
      </c>
      <c r="D82" s="4"/>
      <c r="E82" s="4"/>
    </row>
    <row r="83" spans="1:5">
      <c r="A83" t="s">
        <v>25</v>
      </c>
      <c r="B83">
        <v>2.59</v>
      </c>
      <c r="D83" s="4"/>
      <c r="E83" s="4"/>
    </row>
    <row r="84" spans="1:5">
      <c r="D84" s="4"/>
      <c r="E84" s="4"/>
    </row>
    <row r="85" spans="1:5">
      <c r="D85" s="4"/>
      <c r="E85" s="4"/>
    </row>
    <row r="86" spans="1:5">
      <c r="D86" s="4"/>
      <c r="E86" s="4"/>
    </row>
    <row r="87" spans="1:5">
      <c r="D87" s="4"/>
      <c r="E87" s="4"/>
    </row>
    <row r="88" spans="1:5">
      <c r="D88" s="4"/>
      <c r="E88" s="4"/>
    </row>
    <row r="89" spans="1:5">
      <c r="D89" s="4"/>
      <c r="E89" s="4"/>
    </row>
    <row r="90" spans="1:5">
      <c r="D90" s="4"/>
      <c r="E90" s="4"/>
    </row>
    <row r="91" spans="1:5">
      <c r="D91" s="4"/>
      <c r="E91" s="4"/>
    </row>
    <row r="92" spans="1:5" ht="16.5" customHeight="1">
      <c r="D92" s="4"/>
      <c r="E92" s="4"/>
    </row>
    <row r="94" spans="1:5">
      <c r="A94" t="s">
        <v>14</v>
      </c>
    </row>
    <row r="95" spans="1:5">
      <c r="A95" s="1"/>
      <c r="B95" s="1" t="s">
        <v>10</v>
      </c>
      <c r="C95" s="1" t="s">
        <v>15</v>
      </c>
      <c r="D95" s="1" t="s">
        <v>11</v>
      </c>
      <c r="E95" s="1" t="s">
        <v>16</v>
      </c>
    </row>
    <row r="96" spans="1:5">
      <c r="A96" s="1">
        <v>1</v>
      </c>
      <c r="B96" s="1">
        <f>COUNTIF(E$3:E$42,A96)</f>
        <v>4</v>
      </c>
      <c r="C96" s="1">
        <v>4</v>
      </c>
      <c r="D96" s="2">
        <f>B96/40</f>
        <v>0.1</v>
      </c>
      <c r="E96" s="2">
        <f>C96/40</f>
        <v>0.1</v>
      </c>
    </row>
    <row r="97" spans="1:5">
      <c r="A97" s="1">
        <v>2</v>
      </c>
      <c r="B97" s="1">
        <f>COUNTIF(E$3:E$42,A97)</f>
        <v>3</v>
      </c>
      <c r="C97" s="1">
        <f>B97+C96</f>
        <v>7</v>
      </c>
      <c r="D97" s="2">
        <f t="shared" ref="D97:D99" si="2">B97/40</f>
        <v>7.4999999999999997E-2</v>
      </c>
      <c r="E97" s="2">
        <f t="shared" ref="E97:E99" si="3">C97/40</f>
        <v>0.17499999999999999</v>
      </c>
    </row>
    <row r="98" spans="1:5">
      <c r="A98" s="1">
        <v>3</v>
      </c>
      <c r="B98" s="1">
        <f>COUNTIF(E$3:E$42,A98)</f>
        <v>16</v>
      </c>
      <c r="C98" s="1">
        <f>B98+C97</f>
        <v>23</v>
      </c>
      <c r="D98" s="2">
        <f t="shared" si="2"/>
        <v>0.4</v>
      </c>
      <c r="E98" s="2">
        <f t="shared" si="3"/>
        <v>0.57499999999999996</v>
      </c>
    </row>
    <row r="99" spans="1:5">
      <c r="A99" s="1">
        <v>4</v>
      </c>
      <c r="B99" s="1">
        <f>COUNTIF(E$3:E$42,A99)</f>
        <v>17</v>
      </c>
      <c r="C99" s="1">
        <f>B99+C98</f>
        <v>40</v>
      </c>
      <c r="D99" s="2">
        <f t="shared" si="2"/>
        <v>0.42499999999999999</v>
      </c>
      <c r="E99" s="2">
        <f t="shared" si="3"/>
        <v>1</v>
      </c>
    </row>
    <row r="101" spans="1:5">
      <c r="A101" s="3" t="s">
        <v>20</v>
      </c>
      <c r="B101" s="3">
        <v>40</v>
      </c>
    </row>
    <row r="102" spans="1:5">
      <c r="A102" s="3" t="s">
        <v>22</v>
      </c>
      <c r="B102" s="3"/>
    </row>
    <row r="103" spans="1:5">
      <c r="A103" s="3" t="s">
        <v>17</v>
      </c>
      <c r="B103" s="3">
        <f>MODE(E3:E42)</f>
        <v>4</v>
      </c>
    </row>
    <row r="104" spans="1:5">
      <c r="A104" s="3" t="s">
        <v>18</v>
      </c>
      <c r="B104" s="3">
        <f>MEDIAN(E3:E42)</f>
        <v>3</v>
      </c>
    </row>
    <row r="105" spans="1:5">
      <c r="A105" t="s">
        <v>19</v>
      </c>
      <c r="B105" s="6">
        <f>AVERAGE(E3:E42)</f>
        <v>3.15</v>
      </c>
    </row>
    <row r="107" spans="1:5">
      <c r="A107" t="s">
        <v>21</v>
      </c>
    </row>
    <row r="108" spans="1:5">
      <c r="A108" t="s">
        <v>23</v>
      </c>
      <c r="B108" s="17">
        <v>0.5</v>
      </c>
    </row>
    <row r="109" spans="1:5">
      <c r="A109" t="s">
        <v>24</v>
      </c>
      <c r="B109">
        <v>1</v>
      </c>
    </row>
    <row r="110" spans="1:5">
      <c r="A110" t="s">
        <v>25</v>
      </c>
      <c r="B110">
        <v>1.88</v>
      </c>
    </row>
    <row r="113" spans="1:4">
      <c r="A113" s="18" t="s">
        <v>42</v>
      </c>
    </row>
    <row r="115" spans="1:4" ht="30">
      <c r="A115" s="10" t="s">
        <v>1</v>
      </c>
      <c r="B115" s="11" t="s">
        <v>26</v>
      </c>
      <c r="C115" s="11" t="s">
        <v>27</v>
      </c>
      <c r="D115" s="12" t="s">
        <v>30</v>
      </c>
    </row>
    <row r="116" spans="1:4" ht="45">
      <c r="A116" s="10" t="s">
        <v>28</v>
      </c>
      <c r="B116" s="12" t="s">
        <v>43</v>
      </c>
      <c r="C116" s="12" t="s">
        <v>44</v>
      </c>
      <c r="D116" s="10">
        <v>22</v>
      </c>
    </row>
    <row r="117" spans="1:4" ht="45">
      <c r="A117" s="10" t="s">
        <v>29</v>
      </c>
      <c r="B117" s="12" t="s">
        <v>45</v>
      </c>
      <c r="C117" s="12" t="s">
        <v>46</v>
      </c>
      <c r="D117" s="10">
        <v>18</v>
      </c>
    </row>
    <row r="118" spans="1:4" ht="30.75" customHeight="1">
      <c r="A118" s="12" t="s">
        <v>31</v>
      </c>
      <c r="B118" s="10">
        <v>18</v>
      </c>
      <c r="C118" s="10">
        <v>22</v>
      </c>
      <c r="D118" s="10">
        <v>40</v>
      </c>
    </row>
    <row r="119" spans="1:4" ht="18" customHeight="1">
      <c r="A119" s="13"/>
      <c r="B119" s="14"/>
      <c r="C119" s="14"/>
      <c r="D119" s="14"/>
    </row>
    <row r="120" spans="1:4">
      <c r="A120" s="9" t="s">
        <v>32</v>
      </c>
      <c r="B120" s="9"/>
      <c r="C120" s="9"/>
      <c r="D120" s="9"/>
    </row>
    <row r="121" spans="1:4">
      <c r="A121" s="15" t="s">
        <v>33</v>
      </c>
      <c r="B121" s="9"/>
      <c r="C121" s="9"/>
      <c r="D121" s="9"/>
    </row>
    <row r="122" spans="1:4">
      <c r="A122" s="15"/>
      <c r="B122" s="9"/>
      <c r="C122" s="9"/>
      <c r="D122" s="9"/>
    </row>
    <row r="123" spans="1:4">
      <c r="A123" s="9"/>
      <c r="B123" s="9"/>
      <c r="C123" s="9"/>
      <c r="D123" s="9"/>
    </row>
    <row r="124" spans="1:4" ht="30">
      <c r="A124" s="10" t="s">
        <v>2</v>
      </c>
      <c r="B124" s="11" t="s">
        <v>34</v>
      </c>
      <c r="C124" s="11" t="s">
        <v>35</v>
      </c>
      <c r="D124" s="12" t="s">
        <v>30</v>
      </c>
    </row>
    <row r="125" spans="1:4" ht="45">
      <c r="A125" s="10" t="s">
        <v>28</v>
      </c>
      <c r="B125" s="12" t="s">
        <v>47</v>
      </c>
      <c r="C125" s="12" t="s">
        <v>48</v>
      </c>
      <c r="D125" s="10">
        <v>22</v>
      </c>
    </row>
    <row r="126" spans="1:4" ht="45">
      <c r="A126" s="10" t="s">
        <v>29</v>
      </c>
      <c r="B126" s="12" t="s">
        <v>49</v>
      </c>
      <c r="C126" s="12" t="s">
        <v>50</v>
      </c>
      <c r="D126" s="10">
        <v>18</v>
      </c>
    </row>
    <row r="127" spans="1:4" ht="30">
      <c r="A127" s="12" t="s">
        <v>31</v>
      </c>
      <c r="B127" s="10">
        <v>20</v>
      </c>
      <c r="C127" s="10">
        <v>20</v>
      </c>
      <c r="D127" s="10">
        <v>40</v>
      </c>
    </row>
    <row r="128" spans="1:4">
      <c r="A128" s="13"/>
      <c r="B128" s="14"/>
      <c r="C128" s="14"/>
      <c r="D128" s="14"/>
    </row>
    <row r="129" spans="1:4">
      <c r="A129" s="9" t="s">
        <v>36</v>
      </c>
    </row>
    <row r="130" spans="1:4">
      <c r="A130" s="15" t="s">
        <v>37</v>
      </c>
    </row>
    <row r="131" spans="1:4">
      <c r="A131" s="15"/>
    </row>
    <row r="133" spans="1:4" ht="30">
      <c r="A133" s="10" t="s">
        <v>3</v>
      </c>
      <c r="B133" s="11" t="s">
        <v>38</v>
      </c>
      <c r="C133" s="11" t="s">
        <v>39</v>
      </c>
      <c r="D133" s="12" t="s">
        <v>30</v>
      </c>
    </row>
    <row r="134" spans="1:4" ht="45">
      <c r="A134" s="10" t="s">
        <v>28</v>
      </c>
      <c r="B134" s="12" t="s">
        <v>51</v>
      </c>
      <c r="C134" s="12" t="s">
        <v>52</v>
      </c>
      <c r="D134" s="10">
        <v>22</v>
      </c>
    </row>
    <row r="135" spans="1:4" ht="45">
      <c r="A135" s="10" t="s">
        <v>29</v>
      </c>
      <c r="B135" s="12" t="s">
        <v>53</v>
      </c>
      <c r="C135" s="12" t="s">
        <v>54</v>
      </c>
      <c r="D135" s="10">
        <v>18</v>
      </c>
    </row>
    <row r="136" spans="1:4" ht="30">
      <c r="A136" s="12" t="s">
        <v>31</v>
      </c>
      <c r="B136" s="10">
        <v>23</v>
      </c>
      <c r="C136" s="10">
        <v>17</v>
      </c>
      <c r="D136" s="10">
        <v>40</v>
      </c>
    </row>
    <row r="138" spans="1:4">
      <c r="A138" s="9" t="s">
        <v>40</v>
      </c>
    </row>
    <row r="139" spans="1:4">
      <c r="A139" s="15" t="s">
        <v>41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matrice dati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</dc:creator>
  <cp:lastModifiedBy>vescovi lorena</cp:lastModifiedBy>
  <cp:lastPrinted>2012-06-08T08:18:37Z</cp:lastPrinted>
  <dcterms:created xsi:type="dcterms:W3CDTF">2012-06-05T20:40:09Z</dcterms:created>
  <dcterms:modified xsi:type="dcterms:W3CDTF">2012-06-08T08:20:32Z</dcterms:modified>
</cp:coreProperties>
</file>